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mc:AlternateContent xmlns:mc="http://schemas.openxmlformats.org/markup-compatibility/2006">
    <mc:Choice Requires="x15">
      <x15ac:absPath xmlns:x15ac="http://schemas.microsoft.com/office/spreadsheetml/2010/11/ac" url="\\192.168.1.11\dokumenty\015 eurofondy\003 projekty 2014-2020\017 Wifi pre teba\VO\VO2021\SP\"/>
    </mc:Choice>
  </mc:AlternateContent>
  <xr:revisionPtr revIDLastSave="0" documentId="13_ncr:1_{7841D011-51A2-4774-913B-3A7FB1BACEE0}" xr6:coauthVersionLast="46" xr6:coauthVersionMax="46" xr10:uidLastSave="{00000000-0000-0000-0000-000000000000}"/>
  <bookViews>
    <workbookView xWindow="-120" yWindow="-120" windowWidth="29040" windowHeight="15840" xr2:uid="{00000000-000D-0000-FFFF-FFFF00000000}"/>
  </bookViews>
  <sheets>
    <sheet name="Hárok1" sheetId="1" r:id="rId1"/>
  </sheets>
  <calcPr calcId="181029"/>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8" i="1" l="1"/>
  <c r="G17" i="1" l="1"/>
  <c r="G10" i="1" l="1"/>
  <c r="G11" i="1"/>
  <c r="G32" i="1" l="1"/>
  <c r="G34" i="1"/>
  <c r="G25" i="1"/>
  <c r="G21" i="1"/>
  <c r="G15" i="1"/>
  <c r="G19" i="1" l="1"/>
  <c r="G18" i="1"/>
  <c r="G16" i="1" l="1"/>
  <c r="G33" i="1"/>
  <c r="G14" i="1"/>
  <c r="G24" i="1"/>
  <c r="G20" i="1"/>
  <c r="G22" i="1"/>
  <c r="G28" i="1"/>
  <c r="G30" i="1"/>
  <c r="G31" i="1"/>
  <c r="G26" i="1"/>
  <c r="G27" i="1"/>
  <c r="G29" i="1"/>
  <c r="G35" i="1"/>
  <c r="G23" i="1"/>
  <c r="G12" i="1"/>
  <c r="G36" i="1"/>
  <c r="G13" i="1"/>
  <c r="G37" i="1"/>
  <c r="G39" i="1" l="1"/>
  <c r="G41" i="1" s="1"/>
  <c r="G40" i="1" s="1"/>
</calcChain>
</file>

<file path=xl/sharedStrings.xml><?xml version="1.0" encoding="utf-8"?>
<sst xmlns="http://schemas.openxmlformats.org/spreadsheetml/2006/main" count="78" uniqueCount="51">
  <si>
    <t>kotva na uchytenie kábla</t>
  </si>
  <si>
    <t>zváranie optického kábla</t>
  </si>
  <si>
    <t>Implementácia systému riešenie a integrácia do uceleného celku, programovanie a nastavenie ostaných prvkov, overenie funkčnosti a školenie obsluhy</t>
  </si>
  <si>
    <t>ODF optický patch panel 24 port</t>
  </si>
  <si>
    <t>celkom spolu bez DPH</t>
  </si>
  <si>
    <t>1000 Mbps optický port, RJ45 port pre prenos, 8x 100 Mbps PoE+ portov IEEE802.3af/at; 1 port UPLINK, af štandard &lt; 120W, at štandard &lt; 240W, prenos do 150 m; napájanie DC 48V-55V; ESD: 6 kV, prepäť. ochrana : 6 kV</t>
  </si>
  <si>
    <t>Poskytuje 100 Mbps 1 fiber a 1 ethernet. port, dokáže konvertovať dáta fiber a ethernetom, 1x9 opt. modul a SC port, single mód single fiber, prenos až na 20 km, podporuje IEEE802.3af/at; podporuje rôzne typy SFP modulov, IEEE802.3 10BASE-T, IEEE802.3 100BASE-TX/FX</t>
  </si>
  <si>
    <t>SFP modul 100/10000</t>
  </si>
  <si>
    <t>DPH</t>
  </si>
  <si>
    <t>cena celkom s DPH</t>
  </si>
  <si>
    <t>Nástenný rozvádzač 12 SC FFTx box</t>
  </si>
  <si>
    <t>optický kábel 12 vl 9/125 samonosný flat dropp</t>
  </si>
  <si>
    <t xml:space="preserve"> dátový gigabitový vonkajší kábel samonosný </t>
  </si>
  <si>
    <t>pigtail SM SC/UPC modrý</t>
  </si>
  <si>
    <t>adaptér SC/UPC modrý</t>
  </si>
  <si>
    <t>UPS záložný zdroj 750VA</t>
  </si>
  <si>
    <t>24 portový metalický gigabitový patch panel STP</t>
  </si>
  <si>
    <t>montáž optického kábla ťahanie a uchytovanie na stlpy</t>
  </si>
  <si>
    <t>plošina do výšky 27 m</t>
  </si>
  <si>
    <t xml:space="preserve">Montáž krabice nevýbušnej do exterieru </t>
  </si>
  <si>
    <t>montáž nástenného rozvádzača</t>
  </si>
  <si>
    <t>Montáž dátového vonkajšieho kábla oznamovacieho</t>
  </si>
  <si>
    <t>Montáž tieneného patch panelu 24 port</t>
  </si>
  <si>
    <t>Montáž ODF patch panelu</t>
  </si>
  <si>
    <t>ROZPOČET S VÝKAZOM VÝMER</t>
  </si>
  <si>
    <t>Časť:</t>
  </si>
  <si>
    <t>Č.</t>
  </si>
  <si>
    <t>Kód položky</t>
  </si>
  <si>
    <t>Popis</t>
  </si>
  <si>
    <t>MJ</t>
  </si>
  <si>
    <t>Množstvo celkom</t>
  </si>
  <si>
    <t>Cena jednotková</t>
  </si>
  <si>
    <t>Cena celkom</t>
  </si>
  <si>
    <t>ks</t>
  </si>
  <si>
    <t>m</t>
  </si>
  <si>
    <t xml:space="preserve">Objekt:  </t>
  </si>
  <si>
    <t xml:space="preserve">Stavba:  </t>
  </si>
  <si>
    <t xml:space="preserve">Wifi hot spoty pre projekt Wifi pre Teba </t>
  </si>
  <si>
    <t>Montáž inštalácia Access point</t>
  </si>
  <si>
    <t>Router board Desktop metal case, 5xEthernet, 5xGigabit Ethernet, PoE out on port 10, 600MHz CPU, 64MB RAM, RouterOS L4 CPU nominal frequency 	600 MHz Dimensions 	214x86mm Size of RAM 	64 MB PoE in 	Passive PoE10/100 Ethernet ports 	5 10/100/1000 Ethernet ports 	5</t>
  </si>
  <si>
    <t>Montáž a inštalácia programovanie router board</t>
  </si>
  <si>
    <t>Inštalačná krabica do exteriéru</t>
  </si>
  <si>
    <t>montáž a programovanie switcha</t>
  </si>
  <si>
    <t>Outdoor přístupový bod Cambium cnPilot e500 802.11ac, 2,4 + 5 GHz, 2x2 MIMO, vč. PoE injektoru, integrovaná OMNI anténa 5 dBi, 2x GE LAN port, napájení PoE 802.3af/at, PoE OUT funkce priemer využitia signálu 100m</t>
  </si>
  <si>
    <t>Programovanie nastavenie oživenie systému compatibilita</t>
  </si>
  <si>
    <t xml:space="preserve">PtP spoj dodávka a montáž </t>
  </si>
  <si>
    <t>Objednávateľ:   Obec Horná Súča</t>
  </si>
  <si>
    <t>Miesto:  Horná Súča</t>
  </si>
  <si>
    <t xml:space="preserve">Zhotoviteľ: </t>
  </si>
  <si>
    <t xml:space="preserve">Spracoval:   </t>
  </si>
  <si>
    <t xml:space="preserve">Dátum: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</si>
</sst>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EUR&quot;_-;\-* #,##0.00\ &quot;EUR&quot;_-;_-* &quot;-&quot;??\ &quot;EUR&quot;_-;_-@_-"/>
    <numFmt numFmtId="165" formatCode="#,##0.000;\-#,##0.000"/>
  </numFmts>
  <fonts count="14">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charset val="238"/>
      <scheme val="minor"/>
    </font>
    <font>
      <sz val="11"/>
      <color theme="4" tint="-0.249977111117893"/>
      <name val="Calibri"/>
      <family val="2"/>
      <charset val="238"/>
      <scheme val="minor"/>
    </font>
    <font>
      <b/>
      <sz val="11"/>
      <color theme="4" tint="-0.249977111117893"/>
      <name val="Calibri"/>
      <family val="2"/>
      <charset val="238"/>
      <scheme val="minor"/>
    </font>
    <font>
      <sz val="10"/>
      <color theme="4" tint="-0.249977111117893"/>
      <name val="Arial Unicode MS"/>
      <family val="2"/>
      <charset val="238"/>
    </font>
    <font>
      <sz val="11"/>
      <name val="Calibri"/>
      <family val="2"/>
      <charset val="238"/>
      <scheme val="minor"/>
    </font>
    <font>
      <b/>
      <sz val="11"/>
      <name val="Calibri"/>
      <family val="2"/>
      <charset val="238"/>
      <scheme val="minor"/>
    </font>
    <font>
      <b/>
      <sz val="14"/>
      <name val="Arial CE"/>
      <family val="2"/>
      <charset val="238"/>
    </font>
    <font>
      <b/>
      <sz val="8"/>
      <name val="Arial CE"/>
      <family val="2"/>
      <charset val="238"/>
    </font>
    <font>
      <sz val="8"/>
      <name val="Arial CE"/>
      <family val="2"/>
      <charset val="238"/>
    </font>
    <font>
      <sz val="7"/>
      <name val="Arial CE"/>
      <family val="2"/>
      <charset val="238"/>
    </font>
    <font>
      <sz val="8"/>
      <name val="Arial CYR"/>
      <charset val="238"/>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35">
    <xf numFmtId="0" fontId="0" fillId="0" borderId="0" xfId="0"/>
    <xf numFmtId="164" fontId="0" fillId="0" borderId="0" xfId="1" applyFont="1"/>
    <xf numFmtId="164" fontId="3" fillId="0" borderId="0" xfId="1" applyFont="1"/>
    <xf numFmtId="0" fontId="0" fillId="0" borderId="1" xfId="0" applyBorder="1" applyAlignment="1">
      <alignment wrapText="1"/>
    </xf>
    <xf numFmtId="0" fontId="2" fillId="0" borderId="1" xfId="0" applyFont="1" applyBorder="1" applyAlignment="1">
      <alignment horizontal="center" wrapText="1"/>
    </xf>
    <xf numFmtId="0" fontId="0" fillId="0" borderId="1" xfId="0" applyBorder="1"/>
    <xf numFmtId="164" fontId="2" fillId="0" borderId="2" xfId="1" applyFont="1" applyBorder="1"/>
    <xf numFmtId="0" fontId="0" fillId="0" borderId="0" xfId="0" applyAlignment="1">
      <alignment wrapText="1"/>
    </xf>
    <xf numFmtId="0" fontId="2" fillId="0" borderId="2" xfId="0" applyFont="1" applyFill="1" applyBorder="1"/>
    <xf numFmtId="0" fontId="4" fillId="0" borderId="1" xfId="0" applyFont="1" applyBorder="1" applyAlignment="1">
      <alignment wrapText="1"/>
    </xf>
    <xf numFmtId="0" fontId="5" fillId="0" borderId="1" xfId="0" applyFont="1" applyBorder="1" applyAlignment="1">
      <alignment horizontal="center" wrapText="1"/>
    </xf>
    <xf numFmtId="0" fontId="4" fillId="0" borderId="1" xfId="0" applyFont="1" applyBorder="1"/>
    <xf numFmtId="0" fontId="6" fillId="0" borderId="1" xfId="0" applyFont="1" applyBorder="1" applyAlignment="1">
      <alignment vertical="center" wrapText="1"/>
    </xf>
    <xf numFmtId="0" fontId="7" fillId="0" borderId="1" xfId="0" applyFont="1" applyBorder="1"/>
    <xf numFmtId="0" fontId="8" fillId="0" borderId="1" xfId="0" applyFont="1" applyBorder="1" applyAlignment="1">
      <alignment horizontal="center" wrapText="1"/>
    </xf>
    <xf numFmtId="0" fontId="10" fillId="0" borderId="0" xfId="0" applyFont="1" applyAlignment="1" applyProtection="1">
      <alignment horizontal="left"/>
    </xf>
    <xf numFmtId="0" fontId="11" fillId="0" borderId="0" xfId="0" applyFont="1" applyAlignment="1" applyProtection="1">
      <alignment horizontal="left"/>
    </xf>
    <xf numFmtId="0" fontId="10" fillId="0" borderId="0" xfId="0" applyFont="1" applyAlignment="1" applyProtection="1">
      <alignment horizontal="left" vertical="center"/>
    </xf>
    <xf numFmtId="0" fontId="10" fillId="0" borderId="0" xfId="0" applyFont="1" applyAlignment="1" applyProtection="1">
      <alignment horizontal="center" vertical="center" wrapText="1"/>
    </xf>
    <xf numFmtId="0" fontId="11" fillId="0" borderId="0" xfId="0" applyFont="1" applyAlignment="1" applyProtection="1">
      <alignment horizontal="left" vertical="top" wrapText="1"/>
    </xf>
    <xf numFmtId="165" fontId="11" fillId="0" borderId="0" xfId="0" applyNumberFormat="1" applyFont="1" applyAlignment="1" applyProtection="1">
      <alignment horizontal="right" vertical="top"/>
    </xf>
    <xf numFmtId="0" fontId="12" fillId="0" borderId="0" xfId="0" applyFont="1" applyAlignment="1" applyProtection="1">
      <alignment horizontal="left"/>
    </xf>
    <xf numFmtId="0" fontId="2" fillId="0" borderId="3" xfId="0" applyFont="1" applyFill="1" applyBorder="1"/>
    <xf numFmtId="164" fontId="2" fillId="0" borderId="3" xfId="1" applyFont="1" applyBorder="1"/>
    <xf numFmtId="0" fontId="13" fillId="2" borderId="4" xfId="0" applyFont="1" applyFill="1" applyBorder="1" applyAlignment="1" applyProtection="1">
      <alignment horizontal="center" vertical="center" wrapText="1"/>
    </xf>
    <xf numFmtId="0" fontId="13" fillId="2" borderId="5" xfId="0" applyFont="1" applyFill="1" applyBorder="1" applyAlignment="1" applyProtection="1">
      <alignment horizontal="center" vertical="center" wrapText="1"/>
    </xf>
    <xf numFmtId="0" fontId="13" fillId="2" borderId="6" xfId="0" applyFont="1" applyFill="1" applyBorder="1" applyAlignment="1" applyProtection="1">
      <alignment horizontal="center" vertical="center" wrapText="1"/>
    </xf>
    <xf numFmtId="1" fontId="0" fillId="0" borderId="7" xfId="0" applyNumberFormat="1" applyBorder="1"/>
    <xf numFmtId="164" fontId="4" fillId="0" borderId="8" xfId="1" applyFont="1" applyBorder="1"/>
    <xf numFmtId="164" fontId="0" fillId="0" borderId="8" xfId="1" applyFont="1" applyBorder="1"/>
    <xf numFmtId="164" fontId="7" fillId="0" borderId="8" xfId="1" applyFont="1" applyBorder="1"/>
    <xf numFmtId="0" fontId="11" fillId="0" borderId="0" xfId="0" applyFont="1" applyAlignment="1" applyProtection="1">
      <alignment horizontal="left"/>
    </xf>
    <xf numFmtId="0" fontId="11" fillId="0" borderId="0" xfId="0" applyFont="1" applyAlignment="1" applyProtection="1">
      <alignment horizontal="center" vertical="center"/>
    </xf>
    <xf numFmtId="39" fontId="11" fillId="0" borderId="0" xfId="0" applyNumberFormat="1" applyFont="1" applyAlignment="1" applyProtection="1">
      <alignment horizontal="center" vertical="center"/>
    </xf>
    <xf numFmtId="0" fontId="9" fillId="0" borderId="0" xfId="0" applyFont="1" applyAlignment="1" applyProtection="1">
      <alignment horizontal="center" vertical="center"/>
    </xf>
  </cellXfs>
  <cellStyles count="2">
    <cellStyle name="Mena" xfId="1" builtinId="4"/>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3"/>
  <sheetViews>
    <sheetView tabSelected="1" topLeftCell="A22" workbookViewId="0">
      <selection activeCell="A2" sqref="A2"/>
    </sheetView>
  </sheetViews>
  <sheetFormatPr defaultRowHeight="15"/>
  <cols>
    <col min="1" max="1" width="3.42578125" customWidth="1"/>
    <col min="2" max="2" width="12.42578125" customWidth="1"/>
    <col min="3" max="3" width="57.140625" customWidth="1"/>
    <col min="4" max="4" width="6.42578125" style="7" customWidth="1"/>
    <col min="5" max="5" width="10.85546875" style="1" customWidth="1"/>
    <col min="6" max="6" width="12" customWidth="1"/>
    <col min="7" max="7" width="14.7109375" style="1" customWidth="1"/>
    <col min="8" max="14" width="19.7109375" customWidth="1"/>
  </cols>
  <sheetData>
    <row r="1" spans="1:7" ht="18">
      <c r="A1" s="34" t="s">
        <v>24</v>
      </c>
      <c r="B1" s="34"/>
      <c r="C1" s="34"/>
      <c r="D1" s="34"/>
      <c r="E1" s="34"/>
      <c r="F1" s="34"/>
      <c r="G1" s="34"/>
    </row>
    <row r="2" spans="1:7">
      <c r="A2" s="15" t="s">
        <v>36</v>
      </c>
      <c r="B2" s="16"/>
      <c r="C2" s="16"/>
      <c r="D2" s="16"/>
      <c r="E2" s="16"/>
      <c r="F2" s="16"/>
      <c r="G2" s="16"/>
    </row>
    <row r="3" spans="1:7">
      <c r="A3" s="15" t="s">
        <v>35</v>
      </c>
      <c r="B3" s="16"/>
      <c r="C3" s="16"/>
      <c r="D3" s="16"/>
      <c r="E3" s="16"/>
      <c r="F3" s="16"/>
      <c r="G3" s="16"/>
    </row>
    <row r="4" spans="1:7">
      <c r="A4" s="17" t="s">
        <v>25</v>
      </c>
      <c r="B4" s="18"/>
      <c r="C4" s="17" t="s">
        <v>37</v>
      </c>
      <c r="D4" s="19"/>
      <c r="E4" s="20"/>
      <c r="F4" s="20"/>
      <c r="G4" s="20"/>
    </row>
    <row r="5" spans="1:7">
      <c r="A5" s="31" t="s">
        <v>46</v>
      </c>
      <c r="B5" s="31"/>
      <c r="C5" s="31"/>
      <c r="D5" s="31"/>
      <c r="E5" s="31"/>
      <c r="F5" s="31"/>
      <c r="G5" s="31"/>
    </row>
    <row r="6" spans="1:7">
      <c r="A6" s="31" t="s">
        <v>48</v>
      </c>
      <c r="B6" s="31"/>
      <c r="C6" s="31"/>
      <c r="D6" s="31"/>
      <c r="E6" s="31" t="s">
        <v>49</v>
      </c>
      <c r="F6" s="32"/>
      <c r="G6" s="32"/>
    </row>
    <row r="7" spans="1:7">
      <c r="A7" s="31" t="s">
        <v>47</v>
      </c>
      <c r="B7" s="19"/>
      <c r="C7" s="19"/>
      <c r="D7" s="19"/>
      <c r="E7" s="31" t="s">
        <v>50</v>
      </c>
      <c r="F7" s="33"/>
      <c r="G7" s="20"/>
    </row>
    <row r="8" spans="1:7" ht="15.75" thickBot="1">
      <c r="A8" s="21"/>
      <c r="B8" s="21"/>
      <c r="C8" s="21"/>
      <c r="D8" s="21"/>
      <c r="E8" s="21"/>
      <c r="F8" s="21"/>
      <c r="G8" s="21"/>
    </row>
    <row r="9" spans="1:7" ht="22.5">
      <c r="A9" s="24" t="s">
        <v>26</v>
      </c>
      <c r="B9" s="25" t="s">
        <v>27</v>
      </c>
      <c r="C9" s="25" t="s">
        <v>28</v>
      </c>
      <c r="D9" s="25" t="s">
        <v>29</v>
      </c>
      <c r="E9" s="25" t="s">
        <v>30</v>
      </c>
      <c r="F9" s="25" t="s">
        <v>31</v>
      </c>
      <c r="G9" s="26" t="s">
        <v>32</v>
      </c>
    </row>
    <row r="10" spans="1:7" ht="57.75" customHeight="1">
      <c r="A10" s="27">
        <v>1</v>
      </c>
      <c r="B10" s="11"/>
      <c r="C10" s="12" t="s">
        <v>43</v>
      </c>
      <c r="D10" s="11" t="s">
        <v>33</v>
      </c>
      <c r="E10" s="9">
        <v>9</v>
      </c>
      <c r="F10" s="10"/>
      <c r="G10" s="28">
        <f t="shared" ref="G10:G11" si="0">F10*E10</f>
        <v>0</v>
      </c>
    </row>
    <row r="11" spans="1:7" ht="69" customHeight="1">
      <c r="A11" s="27">
        <v>3</v>
      </c>
      <c r="B11" s="11"/>
      <c r="C11" s="12" t="s">
        <v>39</v>
      </c>
      <c r="D11" s="11" t="s">
        <v>33</v>
      </c>
      <c r="E11" s="9">
        <v>1</v>
      </c>
      <c r="F11" s="10"/>
      <c r="G11" s="28">
        <f t="shared" si="0"/>
        <v>0</v>
      </c>
    </row>
    <row r="12" spans="1:7" ht="16.5" customHeight="1">
      <c r="A12" s="27">
        <v>4</v>
      </c>
      <c r="B12" s="5"/>
      <c r="C12" s="5" t="s">
        <v>38</v>
      </c>
      <c r="D12" s="5" t="s">
        <v>33</v>
      </c>
      <c r="E12" s="5">
        <v>9</v>
      </c>
      <c r="F12" s="4"/>
      <c r="G12" s="29">
        <f>F12*E12</f>
        <v>0</v>
      </c>
    </row>
    <row r="13" spans="1:7" ht="16.5" customHeight="1">
      <c r="A13" s="27">
        <v>5</v>
      </c>
      <c r="B13" s="5"/>
      <c r="C13" s="5" t="s">
        <v>40</v>
      </c>
      <c r="D13" s="5" t="s">
        <v>33</v>
      </c>
      <c r="E13" s="5">
        <v>1</v>
      </c>
      <c r="F13" s="4"/>
      <c r="G13" s="29">
        <f>F13*E13</f>
        <v>0</v>
      </c>
    </row>
    <row r="14" spans="1:7">
      <c r="A14" s="27">
        <v>6</v>
      </c>
      <c r="B14" s="11">
        <v>3837004070</v>
      </c>
      <c r="C14" s="9" t="s">
        <v>41</v>
      </c>
      <c r="D14" s="11" t="s">
        <v>33</v>
      </c>
      <c r="E14" s="11">
        <v>3</v>
      </c>
      <c r="F14" s="10"/>
      <c r="G14" s="28">
        <f t="shared" ref="G14:G34" si="1">F14*E14</f>
        <v>0</v>
      </c>
    </row>
    <row r="15" spans="1:7">
      <c r="A15" s="27">
        <v>7</v>
      </c>
      <c r="B15" s="5">
        <v>210190153</v>
      </c>
      <c r="C15" s="3" t="s">
        <v>19</v>
      </c>
      <c r="D15" s="5" t="s">
        <v>33</v>
      </c>
      <c r="E15" s="5">
        <v>3</v>
      </c>
      <c r="F15" s="4"/>
      <c r="G15" s="29">
        <f t="shared" si="1"/>
        <v>0</v>
      </c>
    </row>
    <row r="16" spans="1:7" ht="59.25" customHeight="1">
      <c r="A16" s="27">
        <v>8</v>
      </c>
      <c r="B16" s="11"/>
      <c r="C16" s="12" t="s">
        <v>5</v>
      </c>
      <c r="D16" s="9" t="s">
        <v>33</v>
      </c>
      <c r="E16" s="9">
        <v>3</v>
      </c>
      <c r="F16" s="10"/>
      <c r="G16" s="28">
        <f t="shared" si="1"/>
        <v>0</v>
      </c>
    </row>
    <row r="17" spans="1:7" ht="12.75" customHeight="1">
      <c r="A17" s="27">
        <v>9</v>
      </c>
      <c r="B17" s="5"/>
      <c r="C17" s="3" t="s">
        <v>42</v>
      </c>
      <c r="D17" s="5" t="s">
        <v>33</v>
      </c>
      <c r="E17" s="5">
        <v>3</v>
      </c>
      <c r="F17" s="4"/>
      <c r="G17" s="29">
        <f t="shared" si="1"/>
        <v>0</v>
      </c>
    </row>
    <row r="18" spans="1:7" ht="68.25" customHeight="1">
      <c r="A18" s="27">
        <v>10</v>
      </c>
      <c r="B18" s="11"/>
      <c r="C18" s="12" t="s">
        <v>6</v>
      </c>
      <c r="D18" s="9" t="s">
        <v>33</v>
      </c>
      <c r="E18" s="9">
        <v>6</v>
      </c>
      <c r="F18" s="10"/>
      <c r="G18" s="28">
        <f t="shared" si="1"/>
        <v>0</v>
      </c>
    </row>
    <row r="19" spans="1:7" ht="13.5" customHeight="1">
      <c r="A19" s="27">
        <v>11</v>
      </c>
      <c r="B19" s="11"/>
      <c r="C19" s="12" t="s">
        <v>7</v>
      </c>
      <c r="D19" s="9" t="s">
        <v>33</v>
      </c>
      <c r="E19" s="9">
        <v>6</v>
      </c>
      <c r="F19" s="10"/>
      <c r="G19" s="28">
        <f t="shared" si="1"/>
        <v>0</v>
      </c>
    </row>
    <row r="20" spans="1:7">
      <c r="A20" s="27">
        <v>12</v>
      </c>
      <c r="B20" s="11">
        <v>3412612208</v>
      </c>
      <c r="C20" s="11" t="s">
        <v>10</v>
      </c>
      <c r="D20" s="11" t="s">
        <v>33</v>
      </c>
      <c r="E20" s="11">
        <v>3</v>
      </c>
      <c r="F20" s="10"/>
      <c r="G20" s="28">
        <f t="shared" si="1"/>
        <v>0</v>
      </c>
    </row>
    <row r="21" spans="1:7">
      <c r="A21" s="27">
        <v>13</v>
      </c>
      <c r="B21" s="5">
        <v>360190011</v>
      </c>
      <c r="C21" s="5" t="s">
        <v>20</v>
      </c>
      <c r="D21" s="5" t="s">
        <v>33</v>
      </c>
      <c r="E21" s="5">
        <v>3</v>
      </c>
      <c r="F21" s="4"/>
      <c r="G21" s="29">
        <f t="shared" si="1"/>
        <v>0</v>
      </c>
    </row>
    <row r="22" spans="1:7">
      <c r="A22" s="27">
        <v>14</v>
      </c>
      <c r="B22" s="11">
        <v>3410351954</v>
      </c>
      <c r="C22" s="11" t="s">
        <v>11</v>
      </c>
      <c r="D22" s="11" t="s">
        <v>34</v>
      </c>
      <c r="E22" s="11">
        <v>1000</v>
      </c>
      <c r="F22" s="10"/>
      <c r="G22" s="28">
        <f t="shared" si="1"/>
        <v>0</v>
      </c>
    </row>
    <row r="23" spans="1:7">
      <c r="A23" s="27">
        <v>15</v>
      </c>
      <c r="B23" s="5">
        <v>220065019</v>
      </c>
      <c r="C23" s="5" t="s">
        <v>17</v>
      </c>
      <c r="D23" s="5" t="s">
        <v>34</v>
      </c>
      <c r="E23" s="5">
        <v>1000</v>
      </c>
      <c r="F23" s="4"/>
      <c r="G23" s="29">
        <f>F23*E23</f>
        <v>0</v>
      </c>
    </row>
    <row r="24" spans="1:7">
      <c r="A24" s="27">
        <v>16</v>
      </c>
      <c r="B24" s="11">
        <v>3410101054</v>
      </c>
      <c r="C24" s="11" t="s">
        <v>12</v>
      </c>
      <c r="D24" s="11" t="s">
        <v>34</v>
      </c>
      <c r="E24" s="11">
        <v>500</v>
      </c>
      <c r="F24" s="10"/>
      <c r="G24" s="28">
        <f t="shared" si="1"/>
        <v>0</v>
      </c>
    </row>
    <row r="25" spans="1:7">
      <c r="A25" s="27">
        <v>17</v>
      </c>
      <c r="B25" s="13">
        <v>220732303</v>
      </c>
      <c r="C25" s="5" t="s">
        <v>21</v>
      </c>
      <c r="D25" s="5" t="s">
        <v>34</v>
      </c>
      <c r="E25" s="5">
        <v>500</v>
      </c>
      <c r="F25" s="4"/>
      <c r="G25" s="29">
        <f t="shared" si="1"/>
        <v>0</v>
      </c>
    </row>
    <row r="26" spans="1:7">
      <c r="A26" s="27">
        <v>18</v>
      </c>
      <c r="B26" s="11"/>
      <c r="C26" s="11" t="s">
        <v>0</v>
      </c>
      <c r="D26" s="11" t="s">
        <v>33</v>
      </c>
      <c r="E26" s="11">
        <v>70</v>
      </c>
      <c r="F26" s="10"/>
      <c r="G26" s="28">
        <f t="shared" si="1"/>
        <v>0</v>
      </c>
    </row>
    <row r="27" spans="1:7">
      <c r="A27" s="27">
        <v>19</v>
      </c>
      <c r="B27" s="11">
        <v>3412612630</v>
      </c>
      <c r="C27" s="11" t="s">
        <v>13</v>
      </c>
      <c r="D27" s="11" t="s">
        <v>33</v>
      </c>
      <c r="E27" s="11">
        <v>6</v>
      </c>
      <c r="F27" s="10"/>
      <c r="G27" s="28">
        <f t="shared" si="1"/>
        <v>0</v>
      </c>
    </row>
    <row r="28" spans="1:7">
      <c r="A28" s="27">
        <v>20</v>
      </c>
      <c r="B28" s="5">
        <v>220065055</v>
      </c>
      <c r="C28" s="5" t="s">
        <v>1</v>
      </c>
      <c r="D28" s="5" t="s">
        <v>33</v>
      </c>
      <c r="E28" s="5">
        <v>6</v>
      </c>
      <c r="F28" s="4"/>
      <c r="G28" s="29">
        <f>F28*E28</f>
        <v>0</v>
      </c>
    </row>
    <row r="29" spans="1:7">
      <c r="A29" s="27">
        <v>21</v>
      </c>
      <c r="B29" s="11">
        <v>3412612505</v>
      </c>
      <c r="C29" s="11" t="s">
        <v>14</v>
      </c>
      <c r="D29" s="11" t="s">
        <v>33</v>
      </c>
      <c r="E29" s="11">
        <v>6</v>
      </c>
      <c r="F29" s="10"/>
      <c r="G29" s="28">
        <f t="shared" si="1"/>
        <v>0</v>
      </c>
    </row>
    <row r="30" spans="1:7">
      <c r="A30" s="27">
        <v>22</v>
      </c>
      <c r="B30" s="11">
        <v>5511800971</v>
      </c>
      <c r="C30" s="11" t="s">
        <v>15</v>
      </c>
      <c r="D30" s="11" t="s">
        <v>33</v>
      </c>
      <c r="E30" s="11">
        <v>3</v>
      </c>
      <c r="F30" s="10"/>
      <c r="G30" s="28">
        <f t="shared" si="1"/>
        <v>0</v>
      </c>
    </row>
    <row r="31" spans="1:7">
      <c r="A31" s="27">
        <v>23</v>
      </c>
      <c r="B31" s="11">
        <v>3582001565</v>
      </c>
      <c r="C31" s="11" t="s">
        <v>3</v>
      </c>
      <c r="D31" s="11" t="s">
        <v>33</v>
      </c>
      <c r="E31" s="11">
        <v>1</v>
      </c>
      <c r="F31" s="10"/>
      <c r="G31" s="28">
        <f t="shared" si="1"/>
        <v>0</v>
      </c>
    </row>
    <row r="32" spans="1:7">
      <c r="A32" s="27">
        <v>24</v>
      </c>
      <c r="B32" s="13"/>
      <c r="C32" s="13" t="s">
        <v>23</v>
      </c>
      <c r="D32" s="13" t="s">
        <v>33</v>
      </c>
      <c r="E32" s="13">
        <v>1</v>
      </c>
      <c r="F32" s="14"/>
      <c r="G32" s="30">
        <f t="shared" si="1"/>
        <v>0</v>
      </c>
    </row>
    <row r="33" spans="1:7">
      <c r="A33" s="27">
        <v>25</v>
      </c>
      <c r="B33" s="11">
        <v>3582010203</v>
      </c>
      <c r="C33" s="11" t="s">
        <v>16</v>
      </c>
      <c r="D33" s="11" t="s">
        <v>33</v>
      </c>
      <c r="E33" s="11">
        <v>1</v>
      </c>
      <c r="F33" s="10"/>
      <c r="G33" s="28">
        <f t="shared" si="1"/>
        <v>0</v>
      </c>
    </row>
    <row r="34" spans="1:7">
      <c r="A34" s="27">
        <v>26</v>
      </c>
      <c r="B34" s="13">
        <v>220512107</v>
      </c>
      <c r="C34" s="5" t="s">
        <v>22</v>
      </c>
      <c r="D34" s="5" t="s">
        <v>33</v>
      </c>
      <c r="E34" s="5">
        <v>1</v>
      </c>
      <c r="F34" s="4"/>
      <c r="G34" s="29">
        <f t="shared" si="1"/>
        <v>0</v>
      </c>
    </row>
    <row r="35" spans="1:7" ht="43.5" customHeight="1">
      <c r="A35" s="27">
        <v>27</v>
      </c>
      <c r="B35" s="5"/>
      <c r="C35" s="3" t="s">
        <v>2</v>
      </c>
      <c r="D35" s="5" t="s">
        <v>33</v>
      </c>
      <c r="E35" s="5">
        <v>1</v>
      </c>
      <c r="F35" s="4"/>
      <c r="G35" s="29">
        <f>F35*E35</f>
        <v>0</v>
      </c>
    </row>
    <row r="36" spans="1:7">
      <c r="A36" s="27">
        <v>28</v>
      </c>
      <c r="B36" s="5">
        <v>949942101</v>
      </c>
      <c r="C36" s="5" t="s">
        <v>18</v>
      </c>
      <c r="D36" s="5" t="s">
        <v>33</v>
      </c>
      <c r="E36" s="5">
        <v>8</v>
      </c>
      <c r="F36" s="4"/>
      <c r="G36" s="29">
        <f>F36*E36</f>
        <v>0</v>
      </c>
    </row>
    <row r="37" spans="1:7">
      <c r="A37" s="27">
        <v>29</v>
      </c>
      <c r="B37" s="5"/>
      <c r="C37" s="3" t="s">
        <v>44</v>
      </c>
      <c r="D37" s="5" t="s">
        <v>33</v>
      </c>
      <c r="E37" s="5">
        <v>1</v>
      </c>
      <c r="F37" s="4"/>
      <c r="G37" s="29">
        <f>F37*E37</f>
        <v>0</v>
      </c>
    </row>
    <row r="38" spans="1:7">
      <c r="A38" s="27">
        <v>30</v>
      </c>
      <c r="B38" s="5"/>
      <c r="C38" s="3" t="s">
        <v>45</v>
      </c>
      <c r="D38" s="5" t="s">
        <v>33</v>
      </c>
      <c r="E38" s="5">
        <v>4</v>
      </c>
      <c r="F38" s="4"/>
      <c r="G38" s="29">
        <f>F38*E38</f>
        <v>0</v>
      </c>
    </row>
    <row r="39" spans="1:7" ht="15.75" thickBot="1">
      <c r="C39" s="22" t="s">
        <v>4</v>
      </c>
      <c r="E39"/>
      <c r="F39" s="7"/>
      <c r="G39" s="23">
        <f>SUM(G10:G38)</f>
        <v>0</v>
      </c>
    </row>
    <row r="40" spans="1:7" ht="15.75" thickBot="1">
      <c r="C40" s="8" t="s">
        <v>8</v>
      </c>
      <c r="E40"/>
      <c r="F40" s="7"/>
      <c r="G40" s="6">
        <f>G41-G39</f>
        <v>0</v>
      </c>
    </row>
    <row r="41" spans="1:7" ht="15.75" thickBot="1">
      <c r="C41" s="8" t="s">
        <v>9</v>
      </c>
      <c r="E41"/>
      <c r="F41" s="7"/>
      <c r="G41" s="6">
        <f>G39*1.2</f>
        <v>0</v>
      </c>
    </row>
    <row r="42" spans="1:7">
      <c r="G42" s="2"/>
    </row>
    <row r="43" spans="1:7">
      <c r="G43" s="2"/>
    </row>
  </sheetData>
  <mergeCells count="1">
    <mergeCell ref="A1:G1"/>
  </mergeCells>
  <pageMargins left="0.23622047244094491" right="0.23622047244094491" top="0.35433070866141736" bottom="0.35433070866141736"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Hárok1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Vladimír Staňo</dc:creator>
  <cp:lastModifiedBy>Juraj Ondračka</cp:lastModifiedBy>
  <cp:lastPrinted>2019-02-04T15:27:31Z</cp:lastPrinted>
  <dcterms:created xsi:type="dcterms:W3CDTF">2015-12-15T13:39:18Z</dcterms:created>
  <dcterms:modified xsi:type="dcterms:W3CDTF">2021-04-30T13:37:53Z</dcterms:modified>
</cp:coreProperties>
</file>